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6\Квартальные\отчёт за 1 квартал\для рейтинга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_FilterDatabase" localSheetId="0" hidden="1">Sheet1!$B$6:$D$79</definedName>
  </definedNames>
  <calcPr calcId="152511"/>
</workbook>
</file>

<file path=xl/calcChain.xml><?xml version="1.0" encoding="utf-8"?>
<calcChain xmlns="http://schemas.openxmlformats.org/spreadsheetml/2006/main">
  <c r="F55" i="1" l="1"/>
  <c r="D77" i="1"/>
  <c r="D75" i="1"/>
  <c r="D72" i="1"/>
  <c r="D68" i="1"/>
  <c r="D62" i="1"/>
  <c r="D56" i="1"/>
  <c r="D53" i="1"/>
  <c r="D45" i="1"/>
  <c r="D41" i="1"/>
  <c r="D36" i="1"/>
  <c r="D25" i="1"/>
  <c r="D20" i="1"/>
  <c r="D18" i="1"/>
  <c r="D8" i="1"/>
  <c r="D7" i="1" s="1"/>
  <c r="F27" i="1" l="1"/>
  <c r="E77" i="1" l="1"/>
  <c r="E25" i="1" l="1"/>
  <c r="F10" i="1" l="1"/>
  <c r="F11" i="1"/>
  <c r="F12" i="1"/>
  <c r="F13" i="1"/>
  <c r="F14" i="1"/>
  <c r="F15" i="1"/>
  <c r="F17" i="1"/>
  <c r="F19" i="1"/>
  <c r="F21" i="1"/>
  <c r="F22" i="1"/>
  <c r="F24" i="1"/>
  <c r="F26" i="1"/>
  <c r="F28" i="1"/>
  <c r="F30" i="1"/>
  <c r="F31" i="1"/>
  <c r="F32" i="1"/>
  <c r="F33" i="1"/>
  <c r="F35" i="1"/>
  <c r="F37" i="1"/>
  <c r="F38" i="1"/>
  <c r="F39" i="1"/>
  <c r="F40" i="1"/>
  <c r="F42" i="1"/>
  <c r="F46" i="1"/>
  <c r="F47" i="1"/>
  <c r="F48" i="1"/>
  <c r="F49" i="1"/>
  <c r="F50" i="1"/>
  <c r="F51" i="1"/>
  <c r="F52" i="1"/>
  <c r="F54" i="1"/>
  <c r="F57" i="1"/>
  <c r="F58" i="1"/>
  <c r="F59" i="1"/>
  <c r="F60" i="1"/>
  <c r="F61" i="1"/>
  <c r="F63" i="1"/>
  <c r="F64" i="1"/>
  <c r="F65" i="1"/>
  <c r="F66" i="1"/>
  <c r="F67" i="1"/>
  <c r="F69" i="1"/>
  <c r="F70" i="1"/>
  <c r="F71" i="1"/>
  <c r="F73" i="1"/>
  <c r="F74" i="1"/>
  <c r="F9" i="1"/>
  <c r="E75" i="1"/>
  <c r="E72" i="1"/>
  <c r="E68" i="1"/>
  <c r="E62" i="1"/>
  <c r="E56" i="1"/>
  <c r="E53" i="1"/>
  <c r="E45" i="1"/>
  <c r="E41" i="1"/>
  <c r="E36" i="1"/>
  <c r="E20" i="1"/>
  <c r="E18" i="1"/>
  <c r="E8" i="1"/>
  <c r="E7" i="1" l="1"/>
  <c r="F41" i="1"/>
  <c r="F8" i="1"/>
  <c r="F56" i="1"/>
  <c r="F72" i="1"/>
  <c r="F68" i="1"/>
  <c r="F62" i="1"/>
  <c r="F53" i="1"/>
  <c r="F45" i="1"/>
  <c r="F36" i="1"/>
  <c r="F25" i="1"/>
  <c r="F20" i="1"/>
  <c r="F18" i="1"/>
  <c r="F7" i="1" l="1"/>
</calcChain>
</file>

<file path=xl/sharedStrings.xml><?xml version="1.0" encoding="utf-8"?>
<sst xmlns="http://schemas.openxmlformats.org/spreadsheetml/2006/main" count="154" uniqueCount="154">
  <si>
    <t>0104</t>
  </si>
  <si>
    <t>1400</t>
  </si>
  <si>
    <t>СОЦИАЛЬНАЯ ПОЛИТИКА</t>
  </si>
  <si>
    <t>0113</t>
  </si>
  <si>
    <t>ЖИЛИЩНО-КОММУНАЛЬНОЕ ХОЗЯЙСТВО</t>
  </si>
  <si>
    <t>Транспорт</t>
  </si>
  <si>
    <t>0407</t>
  </si>
  <si>
    <t>1301</t>
  </si>
  <si>
    <t>Обслуживание государственного внутреннего и муниципального долга</t>
  </si>
  <si>
    <t>1100</t>
  </si>
  <si>
    <t>0901</t>
  </si>
  <si>
    <t>0700</t>
  </si>
  <si>
    <t>Общеэкономические вопросы</t>
  </si>
  <si>
    <t>0102</t>
  </si>
  <si>
    <t>0107</t>
  </si>
  <si>
    <t>1403</t>
  </si>
  <si>
    <t>1202</t>
  </si>
  <si>
    <t>1001</t>
  </si>
  <si>
    <t>Скорая медицинская помощь</t>
  </si>
  <si>
    <t>Другие вопросы в области образования</t>
  </si>
  <si>
    <t>Социальное обеспечение населения</t>
  </si>
  <si>
    <t>Другие вопросы в области социальной политики</t>
  </si>
  <si>
    <t>Дополнительное образование детей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</si>
  <si>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</si>
  <si>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</si>
  <si>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1103</t>
  </si>
  <si>
    <t>0904</t>
  </si>
  <si>
    <t>0703</t>
  </si>
  <si>
    <t>Связь и информатика</t>
  </si>
  <si>
    <t>Судебная система</t>
  </si>
  <si>
    <t>0105</t>
  </si>
  <si>
    <t>1200</t>
  </si>
  <si>
    <t>0310</t>
  </si>
  <si>
    <t>0800</t>
  </si>
  <si>
    <t>Благоустройство</t>
  </si>
  <si>
    <t>Охрана объектов растительного и животного мира и среды их обитания</t>
  </si>
  <si>
    <t>0408</t>
  </si>
  <si>
    <t>Телевидение и радиовещание</t>
  </si>
  <si>
    <t>0412</t>
  </si>
  <si>
    <t>1101</t>
  </si>
  <si>
    <t>0902</t>
  </si>
  <si>
    <t>Культура</t>
  </si>
  <si>
    <t>0701</t>
  </si>
  <si>
    <t>Другие общегосударственные вопросы</t>
  </si>
  <si>
    <t>0500</t>
  </si>
  <si>
    <t>0309</t>
  </si>
  <si>
    <t>0108</t>
  </si>
  <si>
    <t>1002</t>
  </si>
  <si>
    <t>Массовый спорт</t>
  </si>
  <si>
    <t>Расходы - всего</t>
  </si>
  <si>
    <t>0401</t>
  </si>
  <si>
    <t>0410</t>
  </si>
  <si>
    <t>Прочие межбюджетные трансферты общего характера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</si>
  <si>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</si>
  <si>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</si>
  <si>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0704</t>
  </si>
  <si>
    <t>0503</t>
  </si>
  <si>
    <t>0106</t>
  </si>
  <si>
    <t>Общее образование</t>
  </si>
  <si>
    <t>0311</t>
  </si>
  <si>
    <t>Молодежная политика</t>
  </si>
  <si>
    <t>1000</t>
  </si>
  <si>
    <t>Резервные фонды</t>
  </si>
  <si>
    <t>0600</t>
  </si>
  <si>
    <t>0605</t>
  </si>
  <si>
    <t>ОБСЛУЖИВАНИЕ ГОСУДАРСТВЕННОГО И МУНИЦИПАЛЬНОГО ДОЛГА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</si>
  <si>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</si>
  <si>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</si>
  <si>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1102</t>
  </si>
  <si>
    <t>0702</t>
  </si>
  <si>
    <t>0501</t>
  </si>
  <si>
    <t>0300</t>
  </si>
  <si>
    <t>0707</t>
  </si>
  <si>
    <t>СРЕДСТВА МАССОВОЙ ИНФОРМАЦИИ</t>
  </si>
  <si>
    <t>Другие вопросы в области здравоохранения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</si>
  <si>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</si>
  <si>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0314</t>
  </si>
  <si>
    <t>1003</t>
  </si>
  <si>
    <t>0804</t>
  </si>
  <si>
    <t>0603</t>
  </si>
  <si>
    <t>Амбулаторная помощь</t>
  </si>
  <si>
    <t>Международные отношения и международное сотрудничество</t>
  </si>
  <si>
    <t>Среднее профессиональное образование</t>
  </si>
  <si>
    <t>0906</t>
  </si>
  <si>
    <t>РзПр</t>
  </si>
  <si>
    <t>НАЦИОНАЛЬНАЯ ОБОРОНА</t>
  </si>
  <si>
    <t>Физическая культура</t>
  </si>
  <si>
    <t>Заготовка, переработка, хранение и обеспечение безопасности донорской крови и ее компонентов</t>
  </si>
  <si>
    <t>0111</t>
  </si>
  <si>
    <t>0400</t>
  </si>
  <si>
    <t>1006</t>
  </si>
  <si>
    <t>Лесное хозяйство</t>
  </si>
  <si>
    <t>0405</t>
  </si>
  <si>
    <t>Периодическая печать и издательства</t>
  </si>
  <si>
    <t>0502</t>
  </si>
  <si>
    <t>Другие вопросы в области охраны окружающей среды</t>
  </si>
  <si>
    <t>0909</t>
  </si>
  <si>
    <t>Миграционная политика</t>
  </si>
  <si>
    <t>0100</t>
  </si>
  <si>
    <t>ОБРАЗОВАНИЕ</t>
  </si>
  <si>
    <t>Обеспечение проведения выборов и референдумов</t>
  </si>
  <si>
    <t>1401</t>
  </si>
  <si>
    <t>Дорожное хозяйство (дорожные фонды)</t>
  </si>
  <si>
    <t>1004</t>
  </si>
  <si>
    <t>Жилищное хозяйство</t>
  </si>
  <si>
    <t>Другие вопросы в области жилищно-коммунального хозяйства</t>
  </si>
  <si>
    <t>НАЦИОНАЛЬНАЯ БЕЗОПАСНОСТЬ И ПРАВООХРАНИТЕЛЬНАЯ ДЕЯТЕЛЬНОСТЬ</t>
  </si>
  <si>
    <t>Спорт высших достижений</t>
  </si>
  <si>
    <t>Дошкольное образование</t>
  </si>
  <si>
    <t>МЕЖБЮДЖЕТНЫЕ ТРАНСФЕРТЫ ОБЩЕГО ХАРАКТЕРА БЮДЖЕТАМ БЮДЖЕТНОЙ СИСТЕМЫ РОССИЙСКОЙ ФЕДЕРАЦИИ</t>
  </si>
  <si>
    <t>0505</t>
  </si>
  <si>
    <t>Водное хозяйство</t>
  </si>
  <si>
    <t>9600</t>
  </si>
  <si>
    <t>0103</t>
  </si>
  <si>
    <t>ФИЗИЧЕСКАЯ КУЛЬТУРА И СПОРТ</t>
  </si>
  <si>
    <t>Пенсионное обеспечение</t>
  </si>
  <si>
    <t>0200</t>
  </si>
  <si>
    <t>Социальное обслуживание населения</t>
  </si>
  <si>
    <t>0406</t>
  </si>
  <si>
    <t>КУЛЬТУРА, КИНЕМАТОГРАФИЯ</t>
  </si>
  <si>
    <t>Стационарная медицинская помощь</t>
  </si>
  <si>
    <t>1300</t>
  </si>
  <si>
    <t>0900</t>
  </si>
  <si>
    <t>Другие вопросы в области национальной экономики</t>
  </si>
  <si>
    <t>0709</t>
  </si>
  <si>
    <t>Коммунальное хозяйство</t>
  </si>
  <si>
    <t>Другие вопросы в области культуры, кинематографии</t>
  </si>
  <si>
    <t>1201</t>
  </si>
  <si>
    <t>0801</t>
  </si>
  <si>
    <t>Сельское хозяйство и рыболовство</t>
  </si>
  <si>
    <t>ЗДРАВООХРАНЕНИЕ</t>
  </si>
  <si>
    <t>0203</t>
  </si>
  <si>
    <t>Охрана семьи и детства</t>
  </si>
  <si>
    <t>ОБЩЕГОСУДАРСТВЕННЫЕ ВОПРОСЫ</t>
  </si>
  <si>
    <t>0409</t>
  </si>
  <si>
    <t>ОХРАНА ОКРУЖАЮЩЕЙ СРЕДЫ</t>
  </si>
  <si>
    <t>Дотации на выравнивание бюджетной обеспеченности субъектов Российской Федерации и муниципальных образований</t>
  </si>
  <si>
    <t>Расходы консолидированного бюджета</t>
  </si>
  <si>
    <t>(рублей)</t>
  </si>
  <si>
    <t>темп роста / снижения</t>
  </si>
  <si>
    <t>Прикладные научные исследования в области национальной экономики</t>
  </si>
  <si>
    <t>0411</t>
  </si>
  <si>
    <t>Профессиональная подготовка, переподготовка и повышение квалификации</t>
  </si>
  <si>
    <t>0705</t>
  </si>
  <si>
    <t>Прикладные научные исследования в области охраны окружающей среды</t>
  </si>
  <si>
    <t>0604</t>
  </si>
  <si>
    <t>Наименование показателя</t>
  </si>
  <si>
    <t>0402</t>
  </si>
  <si>
    <t>Топливно-энергетический комплекс</t>
  </si>
  <si>
    <t>Всего расходов за первый квартал 2025 года</t>
  </si>
  <si>
    <t>за первый квартал 2026 года в сравнении с соответствующим периодом 2025 года</t>
  </si>
  <si>
    <t>Всего расходов за первый квартал 2026 года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</si>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</sst>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0.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left" wrapText="1"/>
    </xf>
    <xf numFmtId="0" fontId="8" fillId="0" borderId="0" xfId="0" applyFont="1" applyFill="1" applyBorder="1"/>
    <xf numFmtId="0" fontId="9" fillId="0" borderId="0" xfId="0" applyFont="1" applyFill="1" applyBorder="1" applyAlignment="1"/>
    <xf numFmtId="0" fontId="9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top" wrapText="1"/>
    </xf>
    <xf numFmtId="164" fontId="8" fillId="0" borderId="1" xfId="0" applyNumberFormat="1" applyFont="1" applyFill="1" applyBorder="1" applyAlignment="1">
      <alignment horizontal="right" vertical="top" wrapText="1"/>
    </xf>
    <xf numFmtId="4" fontId="9" fillId="2" borderId="2" xfId="0" applyNumberFormat="1" applyFont="1" applyFill="1" applyBorder="1" applyAlignment="1">
      <alignment horizontal="right" vertical="top"/>
    </xf>
    <xf numFmtId="165" fontId="8" fillId="0" borderId="1" xfId="0" applyNumberFormat="1" applyFont="1" applyFill="1" applyBorder="1" applyAlignment="1">
      <alignment vertical="top"/>
    </xf>
    <xf numFmtId="165" fontId="9" fillId="0" borderId="1" xfId="0" applyNumberFormat="1" applyFont="1" applyFill="1" applyBorder="1" applyAlignment="1">
      <alignment vertical="top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0" fillId="0" borderId="0" xfId="0" applyFill="1" applyBorder="1" applyAlignment="1"/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9" fillId="0" borderId="1" xfId="0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9"/>
  <sheetViews>
    <sheetView tabSelected="1" topLeftCell="B1" zoomScaleNormal="100" zoomScaleSheetLayoutView="100" workbookViewId="0">
      <pane ySplit="7" topLeftCell="A71" activePane="bottomLeft" state="frozen"/>
      <selection activeCell="B1" sqref="B1"/>
      <selection pane="bottomLeft" activeCell="E82" sqref="E82"/>
    </sheetView>
  </sheetViews>
  <sheetFormatPr defaultRowHeight="15" x14ac:dyDescent="0.25"/>
  <cols>
    <col min="1" max="1" width="2" style="5" hidden="1" customWidth="1"/>
    <col min="2" max="2" width="57.5703125" style="5" customWidth="1"/>
    <col min="3" max="3" width="8.85546875" style="5" customWidth="1"/>
    <col min="4" max="4" width="19" style="5" customWidth="1"/>
    <col min="5" max="5" width="19" style="19" customWidth="1"/>
    <col min="6" max="16384" width="9.140625" style="5"/>
  </cols>
  <sheetData>
    <row r="1" spans="1:7" x14ac:dyDescent="0.25">
      <c r="A1" s="4"/>
      <c r="B1" s="4"/>
      <c r="C1" s="4"/>
      <c r="D1" s="4"/>
      <c r="E1" s="17"/>
    </row>
    <row r="2" spans="1:7" ht="23.25" customHeight="1" x14ac:dyDescent="0.25">
      <c r="A2" s="6"/>
      <c r="B2" s="25" t="s">
        <v>137</v>
      </c>
      <c r="C2" s="26"/>
      <c r="D2" s="26"/>
      <c r="E2" s="26"/>
      <c r="F2" s="26"/>
      <c r="G2" s="26"/>
    </row>
    <row r="3" spans="1:7" ht="18" customHeight="1" x14ac:dyDescent="0.25">
      <c r="A3" s="6"/>
      <c r="B3" s="27" t="s">
        <v>150</v>
      </c>
      <c r="C3" s="26"/>
      <c r="D3" s="26"/>
      <c r="E3" s="26"/>
      <c r="F3" s="26"/>
      <c r="G3" s="26"/>
    </row>
    <row r="4" spans="1:7" ht="18" customHeight="1" x14ac:dyDescent="0.25">
      <c r="A4" s="6"/>
      <c r="B4" s="1"/>
      <c r="C4" s="7"/>
      <c r="D4" s="7"/>
      <c r="E4" s="18"/>
      <c r="F4" s="7"/>
      <c r="G4" s="7"/>
    </row>
    <row r="5" spans="1:7" ht="17.25" customHeight="1" x14ac:dyDescent="0.25">
      <c r="A5" s="6"/>
      <c r="F5" s="2" t="s">
        <v>138</v>
      </c>
    </row>
    <row r="6" spans="1:7" ht="60" x14ac:dyDescent="0.25">
      <c r="A6" s="8"/>
      <c r="B6" s="11" t="s">
        <v>146</v>
      </c>
      <c r="C6" s="11" t="s">
        <v>84</v>
      </c>
      <c r="D6" s="3" t="s">
        <v>149</v>
      </c>
      <c r="E6" s="3" t="s">
        <v>151</v>
      </c>
      <c r="F6" s="3" t="s">
        <v>139</v>
      </c>
    </row>
    <row r="7" spans="1:7" s="10" customFormat="1" x14ac:dyDescent="0.25">
      <c r="A7" s="9"/>
      <c r="B7" s="13" t="s">
        <v>49</v>
      </c>
      <c r="C7" s="13" t="s">
        <v>112</v>
      </c>
      <c r="D7" s="21">
        <f>D8+D18+D20+D25+D36+D41+D45+D53+D56+D62+D68+D72+D75+D77</f>
        <v>6340781646.6600008</v>
      </c>
      <c r="E7" s="21">
        <f>E8+E18+E20+E25+E36+E41+E45+E53+E56+E62+E68+E72+E75+E77</f>
        <v>7570119744.7900009</v>
      </c>
      <c r="F7" s="23">
        <f>E7/D7*100</f>
        <v>119.38780053682423</v>
      </c>
    </row>
    <row r="8" spans="1:7" s="4" customFormat="1" x14ac:dyDescent="0.25">
      <c r="A8" s="14"/>
      <c r="B8" s="13" t="s">
        <v>133</v>
      </c>
      <c r="C8" s="13" t="s">
        <v>98</v>
      </c>
      <c r="D8" s="21">
        <f>D9+D10+D11+D12+D13+D14+D15+D16+D17</f>
        <v>466335379.19000006</v>
      </c>
      <c r="E8" s="21">
        <f>E9+E10+E11+E12+E13+E14+E15+E16+E17</f>
        <v>521286539.61000001</v>
      </c>
      <c r="F8" s="23">
        <f>E8/D8*100</f>
        <v>111.78361386936741</v>
      </c>
    </row>
    <row r="9" spans="1:7" s="10" customFormat="1" ht="30" x14ac:dyDescent="0.25">
      <c r="A9" s="9"/>
      <c r="B9" s="12" t="s">
        <v>53</v>
      </c>
      <c r="C9" s="12" t="s">
        <v>13</v>
      </c>
      <c r="D9" s="20">
        <v>21824668.989999998</v>
      </c>
      <c r="E9" s="20">
        <v>20385897.809999999</v>
      </c>
      <c r="F9" s="24">
        <f>E9/D9*100</f>
        <v>93.407592203761524</v>
      </c>
    </row>
    <row r="10" spans="1:7" s="10" customFormat="1" ht="45" x14ac:dyDescent="0.25">
      <c r="A10" s="9"/>
      <c r="B10" s="12" t="s">
        <v>67</v>
      </c>
      <c r="C10" s="12" t="s">
        <v>113</v>
      </c>
      <c r="D10" s="22">
        <v>51463301.43</v>
      </c>
      <c r="E10" s="22">
        <v>58174936.549999997</v>
      </c>
      <c r="F10" s="24">
        <f t="shared" ref="F10:F73" si="0">E10/D10*100</f>
        <v>113.04159456059988</v>
      </c>
    </row>
    <row r="11" spans="1:7" s="10" customFormat="1" ht="45" x14ac:dyDescent="0.25">
      <c r="A11" s="9"/>
      <c r="B11" s="12" t="s">
        <v>66</v>
      </c>
      <c r="C11" s="12" t="s">
        <v>0</v>
      </c>
      <c r="D11" s="22">
        <v>180502956.36000001</v>
      </c>
      <c r="E11" s="22">
        <v>206748116.49000001</v>
      </c>
      <c r="F11" s="24">
        <f t="shared" si="0"/>
        <v>114.54001677272029</v>
      </c>
    </row>
    <row r="12" spans="1:7" s="10" customFormat="1" x14ac:dyDescent="0.25">
      <c r="A12" s="9"/>
      <c r="B12" s="12" t="s">
        <v>29</v>
      </c>
      <c r="C12" s="12" t="s">
        <v>30</v>
      </c>
      <c r="D12" s="22">
        <v>8006576.8600000003</v>
      </c>
      <c r="E12" s="22">
        <v>9034872.6099999994</v>
      </c>
      <c r="F12" s="24">
        <f t="shared" si="0"/>
        <v>112.8431384345694</v>
      </c>
    </row>
    <row r="13" spans="1:7" s="10" customFormat="1" ht="45" x14ac:dyDescent="0.25">
      <c r="A13" s="9"/>
      <c r="B13" s="12" t="s">
        <v>75</v>
      </c>
      <c r="C13" s="12" t="s">
        <v>57</v>
      </c>
      <c r="D13" s="22">
        <v>57782886.57</v>
      </c>
      <c r="E13" s="22">
        <v>55292279.090000004</v>
      </c>
      <c r="F13" s="24">
        <f t="shared" si="0"/>
        <v>95.689714329202303</v>
      </c>
    </row>
    <row r="14" spans="1:7" s="10" customFormat="1" x14ac:dyDescent="0.25">
      <c r="A14" s="9"/>
      <c r="B14" s="12" t="s">
        <v>100</v>
      </c>
      <c r="C14" s="12" t="s">
        <v>14</v>
      </c>
      <c r="D14" s="22">
        <v>4946302.7699999996</v>
      </c>
      <c r="E14" s="22">
        <v>4582760.1399999997</v>
      </c>
      <c r="F14" s="24">
        <f t="shared" si="0"/>
        <v>92.650214778502132</v>
      </c>
    </row>
    <row r="15" spans="1:7" s="10" customFormat="1" ht="18" customHeight="1" x14ac:dyDescent="0.25">
      <c r="A15" s="9"/>
      <c r="B15" s="12" t="s">
        <v>81</v>
      </c>
      <c r="C15" s="12" t="s">
        <v>46</v>
      </c>
      <c r="D15" s="22">
        <v>580000</v>
      </c>
      <c r="E15" s="22">
        <v>90000</v>
      </c>
      <c r="F15" s="28">
        <f t="shared" si="0"/>
        <v>15.517241379310345</v>
      </c>
    </row>
    <row r="16" spans="1:7" s="10" customFormat="1" x14ac:dyDescent="0.25">
      <c r="A16" s="9"/>
      <c r="B16" s="12" t="s">
        <v>62</v>
      </c>
      <c r="C16" s="12" t="s">
        <v>88</v>
      </c>
      <c r="D16" s="22">
        <v>0</v>
      </c>
      <c r="E16" s="22">
        <v>0</v>
      </c>
      <c r="F16" s="24"/>
    </row>
    <row r="17" spans="1:6" s="10" customFormat="1" x14ac:dyDescent="0.25">
      <c r="A17" s="9"/>
      <c r="B17" s="12" t="s">
        <v>43</v>
      </c>
      <c r="C17" s="12" t="s">
        <v>3</v>
      </c>
      <c r="D17" s="22">
        <v>141228686.21000001</v>
      </c>
      <c r="E17" s="22">
        <v>166977676.91999999</v>
      </c>
      <c r="F17" s="24">
        <f t="shared" si="0"/>
        <v>118.23212507387663</v>
      </c>
    </row>
    <row r="18" spans="1:6" s="4" customFormat="1" x14ac:dyDescent="0.25">
      <c r="A18" s="14"/>
      <c r="B18" s="13" t="s">
        <v>85</v>
      </c>
      <c r="C18" s="13" t="s">
        <v>116</v>
      </c>
      <c r="D18" s="21">
        <f>D19</f>
        <v>7428851.5999999996</v>
      </c>
      <c r="E18" s="21">
        <f>E19</f>
        <v>1618662.39</v>
      </c>
      <c r="F18" s="23">
        <f t="shared" si="0"/>
        <v>21.78886424383548</v>
      </c>
    </row>
    <row r="19" spans="1:6" s="10" customFormat="1" x14ac:dyDescent="0.25">
      <c r="A19" s="9"/>
      <c r="B19" s="12" t="s">
        <v>23</v>
      </c>
      <c r="C19" s="12" t="s">
        <v>131</v>
      </c>
      <c r="D19" s="22">
        <v>7428851.5999999996</v>
      </c>
      <c r="E19" s="22">
        <v>1618662.39</v>
      </c>
      <c r="F19" s="24">
        <f t="shared" si="0"/>
        <v>21.78886424383548</v>
      </c>
    </row>
    <row r="20" spans="1:6" s="4" customFormat="1" ht="28.5" x14ac:dyDescent="0.25">
      <c r="A20" s="14"/>
      <c r="B20" s="13" t="s">
        <v>106</v>
      </c>
      <c r="C20" s="13" t="s">
        <v>71</v>
      </c>
      <c r="D20" s="21">
        <f>D21+D22+D23+D24</f>
        <v>74424163.939999998</v>
      </c>
      <c r="E20" s="21">
        <f>E21+E22+E23+E24</f>
        <v>76173853.069999993</v>
      </c>
      <c r="F20" s="23">
        <f t="shared" si="0"/>
        <v>102.35096914412176</v>
      </c>
    </row>
    <row r="21" spans="1:6" s="10" customFormat="1" x14ac:dyDescent="0.25">
      <c r="A21" s="9"/>
      <c r="B21" s="12" t="s">
        <v>152</v>
      </c>
      <c r="C21" s="12" t="s">
        <v>45</v>
      </c>
      <c r="D21" s="22">
        <v>6710620.2199999997</v>
      </c>
      <c r="E21" s="22">
        <v>17701282.219999999</v>
      </c>
      <c r="F21" s="24">
        <f t="shared" si="0"/>
        <v>263.78012224926653</v>
      </c>
    </row>
    <row r="22" spans="1:6" s="10" customFormat="1" ht="31.5" customHeight="1" x14ac:dyDescent="0.25">
      <c r="A22" s="9"/>
      <c r="B22" s="12" t="s">
        <v>153</v>
      </c>
      <c r="C22" s="12" t="s">
        <v>32</v>
      </c>
      <c r="D22" s="22">
        <v>48275977.420000002</v>
      </c>
      <c r="E22" s="22">
        <v>54271447.5</v>
      </c>
      <c r="F22" s="24">
        <f t="shared" si="0"/>
        <v>112.41915834834278</v>
      </c>
    </row>
    <row r="23" spans="1:6" s="10" customFormat="1" x14ac:dyDescent="0.25">
      <c r="A23" s="9"/>
      <c r="B23" s="12" t="s">
        <v>97</v>
      </c>
      <c r="C23" s="12" t="s">
        <v>59</v>
      </c>
      <c r="D23" s="22">
        <v>0</v>
      </c>
      <c r="E23" s="22">
        <v>0</v>
      </c>
      <c r="F23" s="24"/>
    </row>
    <row r="24" spans="1:6" s="10" customFormat="1" ht="30" x14ac:dyDescent="0.25">
      <c r="A24" s="9"/>
      <c r="B24" s="12" t="s">
        <v>24</v>
      </c>
      <c r="C24" s="12" t="s">
        <v>76</v>
      </c>
      <c r="D24" s="22">
        <v>19437566.300000001</v>
      </c>
      <c r="E24" s="22">
        <v>4201123.3499999996</v>
      </c>
      <c r="F24" s="24">
        <f t="shared" si="0"/>
        <v>21.613422612480036</v>
      </c>
    </row>
    <row r="25" spans="1:6" s="4" customFormat="1" x14ac:dyDescent="0.25">
      <c r="A25" s="14"/>
      <c r="B25" s="13" t="s">
        <v>54</v>
      </c>
      <c r="C25" s="13" t="s">
        <v>89</v>
      </c>
      <c r="D25" s="21">
        <f>D26+D27+D28+D29+D30+D31+D32+D33+D34+D35</f>
        <v>1249801184.3099999</v>
      </c>
      <c r="E25" s="21">
        <f>E26+E27+E28+E29+E30+E31+E32+E33+E34+E35</f>
        <v>1961520357.71</v>
      </c>
      <c r="F25" s="23">
        <f t="shared" si="0"/>
        <v>156.94659137268553</v>
      </c>
    </row>
    <row r="26" spans="1:6" s="10" customFormat="1" x14ac:dyDescent="0.25">
      <c r="A26" s="9"/>
      <c r="B26" s="12" t="s">
        <v>12</v>
      </c>
      <c r="C26" s="12" t="s">
        <v>50</v>
      </c>
      <c r="D26" s="22">
        <v>53334290.549999997</v>
      </c>
      <c r="E26" s="22">
        <v>64547124.130000003</v>
      </c>
      <c r="F26" s="24">
        <f t="shared" si="0"/>
        <v>121.02368563333221</v>
      </c>
    </row>
    <row r="27" spans="1:6" s="10" customFormat="1" x14ac:dyDescent="0.25">
      <c r="A27" s="9"/>
      <c r="B27" s="16" t="s">
        <v>148</v>
      </c>
      <c r="C27" s="15" t="s">
        <v>147</v>
      </c>
      <c r="D27" s="22">
        <v>176245699.47999999</v>
      </c>
      <c r="E27" s="22">
        <v>204475717.81</v>
      </c>
      <c r="F27" s="24">
        <f t="shared" si="0"/>
        <v>116.01742250352243</v>
      </c>
    </row>
    <row r="28" spans="1:6" s="10" customFormat="1" x14ac:dyDescent="0.25">
      <c r="A28" s="9"/>
      <c r="B28" s="12" t="s">
        <v>129</v>
      </c>
      <c r="C28" s="12" t="s">
        <v>92</v>
      </c>
      <c r="D28" s="22">
        <v>168932283.53999999</v>
      </c>
      <c r="E28" s="22">
        <v>327907884.57999998</v>
      </c>
      <c r="F28" s="24">
        <f t="shared" si="0"/>
        <v>194.1061102760489</v>
      </c>
    </row>
    <row r="29" spans="1:6" s="10" customFormat="1" x14ac:dyDescent="0.25">
      <c r="A29" s="9"/>
      <c r="B29" s="12" t="s">
        <v>111</v>
      </c>
      <c r="C29" s="12" t="s">
        <v>118</v>
      </c>
      <c r="D29" s="22">
        <v>0</v>
      </c>
      <c r="E29" s="22">
        <v>0</v>
      </c>
      <c r="F29" s="24"/>
    </row>
    <row r="30" spans="1:6" s="10" customFormat="1" x14ac:dyDescent="0.25">
      <c r="A30" s="9"/>
      <c r="B30" s="12" t="s">
        <v>91</v>
      </c>
      <c r="C30" s="12" t="s">
        <v>6</v>
      </c>
      <c r="D30" s="22">
        <v>4550075.45</v>
      </c>
      <c r="E30" s="22">
        <v>2920406.89</v>
      </c>
      <c r="F30" s="24">
        <f t="shared" si="0"/>
        <v>64.183702492230097</v>
      </c>
    </row>
    <row r="31" spans="1:6" s="10" customFormat="1" x14ac:dyDescent="0.25">
      <c r="A31" s="9"/>
      <c r="B31" s="12" t="s">
        <v>5</v>
      </c>
      <c r="C31" s="12" t="s">
        <v>36</v>
      </c>
      <c r="D31" s="22">
        <v>355616916.10000002</v>
      </c>
      <c r="E31" s="22">
        <v>420039407.02999997</v>
      </c>
      <c r="F31" s="24">
        <f t="shared" si="0"/>
        <v>118.11569922952829</v>
      </c>
    </row>
    <row r="32" spans="1:6" s="10" customFormat="1" x14ac:dyDescent="0.25">
      <c r="A32" s="9"/>
      <c r="B32" s="12" t="s">
        <v>102</v>
      </c>
      <c r="C32" s="12" t="s">
        <v>134</v>
      </c>
      <c r="D32" s="22">
        <v>173307641.93000001</v>
      </c>
      <c r="E32" s="22">
        <v>594241341.14999998</v>
      </c>
      <c r="F32" s="24">
        <f t="shared" si="0"/>
        <v>342.88236486999091</v>
      </c>
    </row>
    <row r="33" spans="1:6" s="10" customFormat="1" x14ac:dyDescent="0.25">
      <c r="A33" s="9"/>
      <c r="B33" s="12" t="s">
        <v>28</v>
      </c>
      <c r="C33" s="12" t="s">
        <v>51</v>
      </c>
      <c r="D33" s="22">
        <v>101631868.64</v>
      </c>
      <c r="E33" s="22">
        <v>117109704.37</v>
      </c>
      <c r="F33" s="24">
        <f t="shared" si="0"/>
        <v>115.22931334149284</v>
      </c>
    </row>
    <row r="34" spans="1:6" s="10" customFormat="1" ht="30" x14ac:dyDescent="0.25">
      <c r="A34" s="9"/>
      <c r="B34" s="12" t="s">
        <v>140</v>
      </c>
      <c r="C34" s="12" t="s">
        <v>141</v>
      </c>
      <c r="D34" s="22">
        <v>0</v>
      </c>
      <c r="E34" s="22">
        <v>0</v>
      </c>
      <c r="F34" s="24"/>
    </row>
    <row r="35" spans="1:6" s="10" customFormat="1" x14ac:dyDescent="0.25">
      <c r="A35" s="9"/>
      <c r="B35" s="12" t="s">
        <v>123</v>
      </c>
      <c r="C35" s="12" t="s">
        <v>38</v>
      </c>
      <c r="D35" s="22">
        <v>216182408.62</v>
      </c>
      <c r="E35" s="22">
        <v>230278771.75</v>
      </c>
      <c r="F35" s="24">
        <f t="shared" si="0"/>
        <v>106.52058750755167</v>
      </c>
    </row>
    <row r="36" spans="1:6" s="4" customFormat="1" x14ac:dyDescent="0.25">
      <c r="A36" s="14"/>
      <c r="B36" s="13" t="s">
        <v>4</v>
      </c>
      <c r="C36" s="13" t="s">
        <v>44</v>
      </c>
      <c r="D36" s="21">
        <f>D37+D38+D39+D40</f>
        <v>983481829.5</v>
      </c>
      <c r="E36" s="21">
        <f>E37+E38+E39+E40</f>
        <v>1247997514.7099998</v>
      </c>
      <c r="F36" s="23">
        <f t="shared" si="0"/>
        <v>126.89583856821017</v>
      </c>
    </row>
    <row r="37" spans="1:6" s="10" customFormat="1" x14ac:dyDescent="0.25">
      <c r="A37" s="9"/>
      <c r="B37" s="12" t="s">
        <v>104</v>
      </c>
      <c r="C37" s="12" t="s">
        <v>70</v>
      </c>
      <c r="D37" s="22">
        <v>234384701.96000001</v>
      </c>
      <c r="E37" s="22">
        <v>433184167.81</v>
      </c>
      <c r="F37" s="24">
        <f t="shared" si="0"/>
        <v>184.81759440252506</v>
      </c>
    </row>
    <row r="38" spans="1:6" s="10" customFormat="1" x14ac:dyDescent="0.25">
      <c r="A38" s="9"/>
      <c r="B38" s="12" t="s">
        <v>125</v>
      </c>
      <c r="C38" s="12" t="s">
        <v>94</v>
      </c>
      <c r="D38" s="22">
        <v>585311297.36000001</v>
      </c>
      <c r="E38" s="22">
        <v>657076765.80999994</v>
      </c>
      <c r="F38" s="24">
        <f t="shared" si="0"/>
        <v>112.26107693012118</v>
      </c>
    </row>
    <row r="39" spans="1:6" s="10" customFormat="1" x14ac:dyDescent="0.25">
      <c r="A39" s="9"/>
      <c r="B39" s="12" t="s">
        <v>34</v>
      </c>
      <c r="C39" s="12" t="s">
        <v>56</v>
      </c>
      <c r="D39" s="22">
        <v>42454418.609999999</v>
      </c>
      <c r="E39" s="22">
        <v>56249319.520000003</v>
      </c>
      <c r="F39" s="24">
        <f t="shared" si="0"/>
        <v>132.49343969758348</v>
      </c>
    </row>
    <row r="40" spans="1:6" s="10" customFormat="1" ht="18" customHeight="1" x14ac:dyDescent="0.25">
      <c r="A40" s="9"/>
      <c r="B40" s="12" t="s">
        <v>105</v>
      </c>
      <c r="C40" s="12" t="s">
        <v>110</v>
      </c>
      <c r="D40" s="22">
        <v>121331411.56999999</v>
      </c>
      <c r="E40" s="22">
        <v>101487261.56999999</v>
      </c>
      <c r="F40" s="24">
        <f t="shared" si="0"/>
        <v>83.64467227140824</v>
      </c>
    </row>
    <row r="41" spans="1:6" s="4" customFormat="1" x14ac:dyDescent="0.25">
      <c r="A41" s="14"/>
      <c r="B41" s="13" t="s">
        <v>135</v>
      </c>
      <c r="C41" s="13" t="s">
        <v>63</v>
      </c>
      <c r="D41" s="21">
        <f>D42+D44+D43</f>
        <v>10039834.109999999</v>
      </c>
      <c r="E41" s="21">
        <f>E42+E44+E43</f>
        <v>17141259.48</v>
      </c>
      <c r="F41" s="23">
        <f t="shared" si="0"/>
        <v>170.7324970930222</v>
      </c>
    </row>
    <row r="42" spans="1:6" s="10" customFormat="1" ht="30" x14ac:dyDescent="0.25">
      <c r="A42" s="9"/>
      <c r="B42" s="12" t="s">
        <v>35</v>
      </c>
      <c r="C42" s="12" t="s">
        <v>79</v>
      </c>
      <c r="D42" s="22">
        <v>10039834.109999999</v>
      </c>
      <c r="E42" s="22">
        <v>10197926.15</v>
      </c>
      <c r="F42" s="24">
        <f t="shared" si="0"/>
        <v>101.57464793011405</v>
      </c>
    </row>
    <row r="43" spans="1:6" s="10" customFormat="1" ht="30" x14ac:dyDescent="0.25">
      <c r="A43" s="9"/>
      <c r="B43" s="12" t="s">
        <v>144</v>
      </c>
      <c r="C43" s="12" t="s">
        <v>145</v>
      </c>
      <c r="D43" s="20">
        <v>0</v>
      </c>
      <c r="E43" s="20">
        <v>0</v>
      </c>
      <c r="F43" s="24"/>
    </row>
    <row r="44" spans="1:6" s="10" customFormat="1" x14ac:dyDescent="0.25">
      <c r="A44" s="9"/>
      <c r="B44" s="12" t="s">
        <v>95</v>
      </c>
      <c r="C44" s="12" t="s">
        <v>64</v>
      </c>
      <c r="D44" s="20">
        <v>0</v>
      </c>
      <c r="E44" s="20">
        <v>6943333.3300000001</v>
      </c>
      <c r="F44" s="24"/>
    </row>
    <row r="45" spans="1:6" s="4" customFormat="1" x14ac:dyDescent="0.25">
      <c r="A45" s="14"/>
      <c r="B45" s="13" t="s">
        <v>99</v>
      </c>
      <c r="C45" s="13" t="s">
        <v>11</v>
      </c>
      <c r="D45" s="21">
        <f>D46+D47+D48+D49+D50+D51+D52</f>
        <v>1560432972.54</v>
      </c>
      <c r="E45" s="21">
        <f>E46+E47+E48+E49+E50+E51+E52</f>
        <v>1677785453.5500002</v>
      </c>
      <c r="F45" s="23">
        <f t="shared" si="0"/>
        <v>107.52050764596312</v>
      </c>
    </row>
    <row r="46" spans="1:6" s="10" customFormat="1" x14ac:dyDescent="0.25">
      <c r="A46" s="9"/>
      <c r="B46" s="12" t="s">
        <v>108</v>
      </c>
      <c r="C46" s="12" t="s">
        <v>42</v>
      </c>
      <c r="D46" s="22">
        <v>400325960</v>
      </c>
      <c r="E46" s="22">
        <v>416041100</v>
      </c>
      <c r="F46" s="24">
        <f t="shared" si="0"/>
        <v>103.92558603993605</v>
      </c>
    </row>
    <row r="47" spans="1:6" s="10" customFormat="1" x14ac:dyDescent="0.25">
      <c r="A47" s="9"/>
      <c r="B47" s="12" t="s">
        <v>58</v>
      </c>
      <c r="C47" s="12" t="s">
        <v>69</v>
      </c>
      <c r="D47" s="22">
        <v>863493177.23000002</v>
      </c>
      <c r="E47" s="22">
        <v>935574020.39999998</v>
      </c>
      <c r="F47" s="24">
        <f t="shared" si="0"/>
        <v>108.34758687975139</v>
      </c>
    </row>
    <row r="48" spans="1:6" s="10" customFormat="1" x14ac:dyDescent="0.25">
      <c r="A48" s="9"/>
      <c r="B48" s="12" t="s">
        <v>22</v>
      </c>
      <c r="C48" s="12" t="s">
        <v>27</v>
      </c>
      <c r="D48" s="22">
        <v>88886300</v>
      </c>
      <c r="E48" s="22">
        <v>93729900</v>
      </c>
      <c r="F48" s="24">
        <f t="shared" si="0"/>
        <v>105.44920870820363</v>
      </c>
    </row>
    <row r="49" spans="1:6" s="10" customFormat="1" x14ac:dyDescent="0.25">
      <c r="A49" s="9"/>
      <c r="B49" s="12" t="s">
        <v>82</v>
      </c>
      <c r="C49" s="12" t="s">
        <v>55</v>
      </c>
      <c r="D49" s="22">
        <v>141897675</v>
      </c>
      <c r="E49" s="22">
        <v>152574800</v>
      </c>
      <c r="F49" s="24">
        <f t="shared" si="0"/>
        <v>107.52452427427018</v>
      </c>
    </row>
    <row r="50" spans="1:6" s="10" customFormat="1" ht="30" x14ac:dyDescent="0.25">
      <c r="A50" s="9"/>
      <c r="B50" s="12" t="s">
        <v>142</v>
      </c>
      <c r="C50" s="12" t="s">
        <v>143</v>
      </c>
      <c r="D50" s="22">
        <v>991855.04</v>
      </c>
      <c r="E50" s="22">
        <v>935240.64</v>
      </c>
      <c r="F50" s="24">
        <f t="shared" si="0"/>
        <v>94.292069131392424</v>
      </c>
    </row>
    <row r="51" spans="1:6" s="10" customFormat="1" x14ac:dyDescent="0.25">
      <c r="A51" s="9"/>
      <c r="B51" s="12" t="s">
        <v>60</v>
      </c>
      <c r="C51" s="12" t="s">
        <v>72</v>
      </c>
      <c r="D51" s="22">
        <v>17896583.5</v>
      </c>
      <c r="E51" s="22">
        <v>16792545.300000001</v>
      </c>
      <c r="F51" s="24">
        <f t="shared" si="0"/>
        <v>93.831011377115644</v>
      </c>
    </row>
    <row r="52" spans="1:6" s="10" customFormat="1" x14ac:dyDescent="0.25">
      <c r="A52" s="9"/>
      <c r="B52" s="12" t="s">
        <v>19</v>
      </c>
      <c r="C52" s="12" t="s">
        <v>124</v>
      </c>
      <c r="D52" s="22">
        <v>46941421.770000003</v>
      </c>
      <c r="E52" s="22">
        <v>62137847.210000001</v>
      </c>
      <c r="F52" s="24">
        <f t="shared" si="0"/>
        <v>132.3731682317981</v>
      </c>
    </row>
    <row r="53" spans="1:6" s="4" customFormat="1" x14ac:dyDescent="0.25">
      <c r="A53" s="14"/>
      <c r="B53" s="13" t="s">
        <v>119</v>
      </c>
      <c r="C53" s="13" t="s">
        <v>33</v>
      </c>
      <c r="D53" s="21">
        <f>D54+D55</f>
        <v>297089458.93000001</v>
      </c>
      <c r="E53" s="21">
        <f>E54+E55</f>
        <v>311315563.67000002</v>
      </c>
      <c r="F53" s="23">
        <f t="shared" si="0"/>
        <v>104.7884919213347</v>
      </c>
    </row>
    <row r="54" spans="1:6" s="10" customFormat="1" x14ac:dyDescent="0.25">
      <c r="A54" s="9"/>
      <c r="B54" s="12" t="s">
        <v>41</v>
      </c>
      <c r="C54" s="12" t="s">
        <v>128</v>
      </c>
      <c r="D54" s="22">
        <v>296936158.93000001</v>
      </c>
      <c r="E54" s="22">
        <v>306109232.80000001</v>
      </c>
      <c r="F54" s="24">
        <f t="shared" si="0"/>
        <v>103.08924110255042</v>
      </c>
    </row>
    <row r="55" spans="1:6" s="10" customFormat="1" x14ac:dyDescent="0.25">
      <c r="A55" s="9"/>
      <c r="B55" s="12" t="s">
        <v>126</v>
      </c>
      <c r="C55" s="12" t="s">
        <v>78</v>
      </c>
      <c r="D55" s="20">
        <v>153300</v>
      </c>
      <c r="E55" s="20">
        <v>5206330.87</v>
      </c>
      <c r="F55" s="24">
        <f t="shared" si="0"/>
        <v>3396.1714742335289</v>
      </c>
    </row>
    <row r="56" spans="1:6" s="4" customFormat="1" x14ac:dyDescent="0.25">
      <c r="A56" s="14"/>
      <c r="B56" s="13" t="s">
        <v>130</v>
      </c>
      <c r="C56" s="13" t="s">
        <v>122</v>
      </c>
      <c r="D56" s="21">
        <f>D57+D58+D59+D60+D61</f>
        <v>648018540.18999994</v>
      </c>
      <c r="E56" s="21">
        <f>E57+E58+E59+E60+E61</f>
        <v>543720939.09000003</v>
      </c>
      <c r="F56" s="23">
        <f t="shared" si="0"/>
        <v>83.905151684484252</v>
      </c>
    </row>
    <row r="57" spans="1:6" s="10" customFormat="1" x14ac:dyDescent="0.25">
      <c r="A57" s="9"/>
      <c r="B57" s="12" t="s">
        <v>120</v>
      </c>
      <c r="C57" s="12" t="s">
        <v>10</v>
      </c>
      <c r="D57" s="22">
        <v>100715300</v>
      </c>
      <c r="E57" s="22">
        <v>102557600</v>
      </c>
      <c r="F57" s="24">
        <f t="shared" si="0"/>
        <v>101.82921562066538</v>
      </c>
    </row>
    <row r="58" spans="1:6" s="10" customFormat="1" x14ac:dyDescent="0.25">
      <c r="A58" s="9"/>
      <c r="B58" s="12" t="s">
        <v>80</v>
      </c>
      <c r="C58" s="12" t="s">
        <v>40</v>
      </c>
      <c r="D58" s="22">
        <v>253460797.53999999</v>
      </c>
      <c r="E58" s="22">
        <v>274464429.45999998</v>
      </c>
      <c r="F58" s="24">
        <f t="shared" si="0"/>
        <v>108.2867378797249</v>
      </c>
    </row>
    <row r="59" spans="1:6" s="10" customFormat="1" x14ac:dyDescent="0.25">
      <c r="A59" s="9"/>
      <c r="B59" s="12" t="s">
        <v>18</v>
      </c>
      <c r="C59" s="12" t="s">
        <v>26</v>
      </c>
      <c r="D59" s="22">
        <v>103107100</v>
      </c>
      <c r="E59" s="22">
        <v>108885100</v>
      </c>
      <c r="F59" s="24">
        <f t="shared" si="0"/>
        <v>105.60388178893596</v>
      </c>
    </row>
    <row r="60" spans="1:6" s="10" customFormat="1" ht="30" x14ac:dyDescent="0.25">
      <c r="A60" s="9"/>
      <c r="B60" s="12" t="s">
        <v>87</v>
      </c>
      <c r="C60" s="12" t="s">
        <v>83</v>
      </c>
      <c r="D60" s="22">
        <v>4517900</v>
      </c>
      <c r="E60" s="22">
        <v>4434700</v>
      </c>
      <c r="F60" s="24">
        <f t="shared" si="0"/>
        <v>98.15843644170964</v>
      </c>
    </row>
    <row r="61" spans="1:6" s="10" customFormat="1" x14ac:dyDescent="0.25">
      <c r="A61" s="9"/>
      <c r="B61" s="12" t="s">
        <v>74</v>
      </c>
      <c r="C61" s="12" t="s">
        <v>96</v>
      </c>
      <c r="D61" s="22">
        <v>186217442.65000001</v>
      </c>
      <c r="E61" s="22">
        <v>53379109.630000003</v>
      </c>
      <c r="F61" s="24">
        <f t="shared" si="0"/>
        <v>28.664935395083944</v>
      </c>
    </row>
    <row r="62" spans="1:6" s="4" customFormat="1" x14ac:dyDescent="0.25">
      <c r="A62" s="14"/>
      <c r="B62" s="13" t="s">
        <v>2</v>
      </c>
      <c r="C62" s="13" t="s">
        <v>61</v>
      </c>
      <c r="D62" s="21">
        <f>D63+D64+D65+D66+D67</f>
        <v>894526161.13999999</v>
      </c>
      <c r="E62" s="21">
        <f>E63+E64+E65+E66+E67</f>
        <v>934822138.42000008</v>
      </c>
      <c r="F62" s="23">
        <f t="shared" si="0"/>
        <v>104.50472876373411</v>
      </c>
    </row>
    <row r="63" spans="1:6" s="10" customFormat="1" x14ac:dyDescent="0.25">
      <c r="A63" s="9"/>
      <c r="B63" s="12" t="s">
        <v>115</v>
      </c>
      <c r="C63" s="12" t="s">
        <v>17</v>
      </c>
      <c r="D63" s="22">
        <v>91479375.959999993</v>
      </c>
      <c r="E63" s="22">
        <v>69418517.230000004</v>
      </c>
      <c r="F63" s="24">
        <f t="shared" si="0"/>
        <v>75.884336224980089</v>
      </c>
    </row>
    <row r="64" spans="1:6" s="10" customFormat="1" x14ac:dyDescent="0.25">
      <c r="A64" s="9"/>
      <c r="B64" s="12" t="s">
        <v>117</v>
      </c>
      <c r="C64" s="12" t="s">
        <v>47</v>
      </c>
      <c r="D64" s="22">
        <v>114544700.33</v>
      </c>
      <c r="E64" s="22">
        <v>128243018.91</v>
      </c>
      <c r="F64" s="24">
        <f t="shared" si="0"/>
        <v>111.9589282965825</v>
      </c>
    </row>
    <row r="65" spans="1:6" s="10" customFormat="1" x14ac:dyDescent="0.25">
      <c r="A65" s="9"/>
      <c r="B65" s="12" t="s">
        <v>20</v>
      </c>
      <c r="C65" s="12" t="s">
        <v>77</v>
      </c>
      <c r="D65" s="22">
        <v>488978655.88999999</v>
      </c>
      <c r="E65" s="22">
        <v>537610840.63</v>
      </c>
      <c r="F65" s="24">
        <f t="shared" si="0"/>
        <v>109.94566616644721</v>
      </c>
    </row>
    <row r="66" spans="1:6" s="10" customFormat="1" x14ac:dyDescent="0.25">
      <c r="A66" s="9"/>
      <c r="B66" s="12" t="s">
        <v>132</v>
      </c>
      <c r="C66" s="12" t="s">
        <v>103</v>
      </c>
      <c r="D66" s="22">
        <v>175005352.22</v>
      </c>
      <c r="E66" s="22">
        <v>160640255.43000001</v>
      </c>
      <c r="F66" s="24">
        <f t="shared" si="0"/>
        <v>91.791624308757392</v>
      </c>
    </row>
    <row r="67" spans="1:6" s="10" customFormat="1" x14ac:dyDescent="0.25">
      <c r="A67" s="9"/>
      <c r="B67" s="12" t="s">
        <v>21</v>
      </c>
      <c r="C67" s="12" t="s">
        <v>90</v>
      </c>
      <c r="D67" s="22">
        <v>24518076.739999998</v>
      </c>
      <c r="E67" s="22">
        <v>38909506.219999999</v>
      </c>
      <c r="F67" s="24">
        <f t="shared" si="0"/>
        <v>158.69722014745599</v>
      </c>
    </row>
    <row r="68" spans="1:6" s="4" customFormat="1" x14ac:dyDescent="0.25">
      <c r="A68" s="14"/>
      <c r="B68" s="13" t="s">
        <v>114</v>
      </c>
      <c r="C68" s="13" t="s">
        <v>9</v>
      </c>
      <c r="D68" s="21">
        <f>D69+D70+D71</f>
        <v>98612277.879999995</v>
      </c>
      <c r="E68" s="21">
        <f>E69+E70+E71</f>
        <v>221446536.24000001</v>
      </c>
      <c r="F68" s="23">
        <f t="shared" si="0"/>
        <v>224.56284450651819</v>
      </c>
    </row>
    <row r="69" spans="1:6" s="10" customFormat="1" x14ac:dyDescent="0.25">
      <c r="A69" s="9"/>
      <c r="B69" s="12" t="s">
        <v>86</v>
      </c>
      <c r="C69" s="12" t="s">
        <v>39</v>
      </c>
      <c r="D69" s="22">
        <v>507263.88</v>
      </c>
      <c r="E69" s="22">
        <v>992493.8</v>
      </c>
      <c r="F69" s="24">
        <f t="shared" si="0"/>
        <v>195.65631205596583</v>
      </c>
    </row>
    <row r="70" spans="1:6" s="10" customFormat="1" x14ac:dyDescent="0.25">
      <c r="A70" s="9"/>
      <c r="B70" s="12" t="s">
        <v>48</v>
      </c>
      <c r="C70" s="12" t="s">
        <v>68</v>
      </c>
      <c r="D70" s="22">
        <v>78114014</v>
      </c>
      <c r="E70" s="22">
        <v>195375142.44</v>
      </c>
      <c r="F70" s="24">
        <f t="shared" si="0"/>
        <v>250.11535374433583</v>
      </c>
    </row>
    <row r="71" spans="1:6" s="10" customFormat="1" x14ac:dyDescent="0.25">
      <c r="A71" s="9"/>
      <c r="B71" s="12" t="s">
        <v>107</v>
      </c>
      <c r="C71" s="12" t="s">
        <v>25</v>
      </c>
      <c r="D71" s="22">
        <v>19991000</v>
      </c>
      <c r="E71" s="22">
        <v>25078900</v>
      </c>
      <c r="F71" s="24">
        <f t="shared" si="0"/>
        <v>125.45095292881796</v>
      </c>
    </row>
    <row r="72" spans="1:6" s="4" customFormat="1" x14ac:dyDescent="0.25">
      <c r="A72" s="14"/>
      <c r="B72" s="13" t="s">
        <v>73</v>
      </c>
      <c r="C72" s="13" t="s">
        <v>31</v>
      </c>
      <c r="D72" s="21">
        <f>D73+D74</f>
        <v>50590993.329999998</v>
      </c>
      <c r="E72" s="21">
        <f>E73+E74</f>
        <v>55290925.840000004</v>
      </c>
      <c r="F72" s="23">
        <f t="shared" si="0"/>
        <v>109.29005777637695</v>
      </c>
    </row>
    <row r="73" spans="1:6" s="10" customFormat="1" x14ac:dyDescent="0.25">
      <c r="A73" s="9"/>
      <c r="B73" s="12" t="s">
        <v>37</v>
      </c>
      <c r="C73" s="12" t="s">
        <v>127</v>
      </c>
      <c r="D73" s="22">
        <v>27829400</v>
      </c>
      <c r="E73" s="22">
        <v>30000000</v>
      </c>
      <c r="F73" s="24">
        <f t="shared" si="0"/>
        <v>107.79966510237375</v>
      </c>
    </row>
    <row r="74" spans="1:6" s="10" customFormat="1" x14ac:dyDescent="0.25">
      <c r="A74" s="9"/>
      <c r="B74" s="12" t="s">
        <v>93</v>
      </c>
      <c r="C74" s="12" t="s">
        <v>16</v>
      </c>
      <c r="D74" s="22">
        <v>22761593.329999998</v>
      </c>
      <c r="E74" s="22">
        <v>25290925.84</v>
      </c>
      <c r="F74" s="24">
        <f t="shared" ref="F74:F76" si="1">E74/D74*100</f>
        <v>111.11228231402552</v>
      </c>
    </row>
    <row r="75" spans="1:6" s="4" customFormat="1" ht="28.5" x14ac:dyDescent="0.25">
      <c r="A75" s="14"/>
      <c r="B75" s="13" t="s">
        <v>65</v>
      </c>
      <c r="C75" s="13" t="s">
        <v>121</v>
      </c>
      <c r="D75" s="21">
        <f>D76</f>
        <v>0</v>
      </c>
      <c r="E75" s="21">
        <f>E76</f>
        <v>1.01</v>
      </c>
      <c r="F75" s="23"/>
    </row>
    <row r="76" spans="1:6" s="10" customFormat="1" ht="30" x14ac:dyDescent="0.25">
      <c r="A76" s="9"/>
      <c r="B76" s="12" t="s">
        <v>8</v>
      </c>
      <c r="C76" s="12" t="s">
        <v>7</v>
      </c>
      <c r="D76" s="22">
        <v>0</v>
      </c>
      <c r="E76" s="22">
        <v>1.01</v>
      </c>
      <c r="F76" s="24"/>
    </row>
    <row r="77" spans="1:6" s="4" customFormat="1" ht="42.75" x14ac:dyDescent="0.25">
      <c r="A77" s="14"/>
      <c r="B77" s="13" t="s">
        <v>109</v>
      </c>
      <c r="C77" s="13" t="s">
        <v>1</v>
      </c>
      <c r="D77" s="21">
        <f>D78+D79</f>
        <v>0</v>
      </c>
      <c r="E77" s="21">
        <f>E78+E79</f>
        <v>0</v>
      </c>
      <c r="F77" s="24"/>
    </row>
    <row r="78" spans="1:6" ht="30.75" customHeight="1" x14ac:dyDescent="0.25">
      <c r="A78" s="8"/>
      <c r="B78" s="12" t="s">
        <v>136</v>
      </c>
      <c r="C78" s="12" t="s">
        <v>101</v>
      </c>
      <c r="D78" s="20">
        <v>0</v>
      </c>
      <c r="E78" s="20">
        <v>0</v>
      </c>
      <c r="F78" s="24"/>
    </row>
    <row r="79" spans="1:6" x14ac:dyDescent="0.25">
      <c r="A79" s="8"/>
      <c r="B79" s="12" t="s">
        <v>52</v>
      </c>
      <c r="C79" s="12" t="s">
        <v>15</v>
      </c>
      <c r="D79" s="20">
        <v>0</v>
      </c>
      <c r="E79" s="20">
        <v>0</v>
      </c>
      <c r="F79" s="24"/>
    </row>
  </sheetData>
  <mergeCells count="2">
    <mergeCell ref="B2:G2"/>
    <mergeCell ref="B3:G3"/>
  </mergeCells>
  <pageMargins left="0.69999998807907104" right="0.69999998807907104" top="0.75" bottom="0.75" header="0.30000001192092896" footer="0.30000001192092896"/>
  <pageSetup paperSize="9" fitToHeight="0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Людмила Владимировна</dc:creator>
  <cp:lastModifiedBy>Прийма Евгения Владимировна</cp:lastModifiedBy>
  <cp:lastPrinted>2023-08-09T11:39:51Z</cp:lastPrinted>
  <dcterms:created xsi:type="dcterms:W3CDTF">2019-07-26T11:18:40Z</dcterms:created>
  <dcterms:modified xsi:type="dcterms:W3CDTF">2026-04-29T07:19:39Z</dcterms:modified>
</cp:coreProperties>
</file>